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34" i="1" l="1"/>
  <c r="D38" i="1" l="1"/>
  <c r="E34" i="1" l="1"/>
  <c r="C34" i="1"/>
  <c r="E25" i="1"/>
  <c r="E24" i="1" s="1"/>
  <c r="D25" i="1"/>
  <c r="C25" i="1"/>
  <c r="E26" i="1"/>
  <c r="D26" i="1"/>
  <c r="D12" i="1"/>
  <c r="E12" i="1"/>
  <c r="D24" i="1"/>
  <c r="E38" i="1" l="1"/>
  <c r="C38" i="1"/>
  <c r="C35" i="1"/>
  <c r="E35" i="1"/>
  <c r="D35" i="1"/>
  <c r="C24" i="1" l="1"/>
  <c r="C31" i="1"/>
  <c r="C26" i="1"/>
  <c r="C12" i="1"/>
  <c r="E17" i="1" l="1"/>
  <c r="D17" i="1"/>
  <c r="C17" i="1"/>
  <c r="E19" i="1"/>
  <c r="D19" i="1"/>
  <c r="C19" i="1"/>
  <c r="E15" i="1"/>
  <c r="D15" i="1"/>
  <c r="C15" i="1"/>
  <c r="E13" i="1" l="1"/>
  <c r="D13" i="1"/>
  <c r="C13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<sst xmlns="http://schemas.openxmlformats.org/spreadsheetml/2006/main" count="61" uniqueCount="61">
  <si>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</si>
  <si>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</si>
  <si>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</si>
  <si>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</si>
  <si>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</si>
  <si>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</si>
  <si>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</si>
  <si>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</si>
  <si>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</si>
  <si>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</si>
  <si>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</si>
  <si>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</si>
  <si>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</si>
  <si>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</si>
  <si>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</si>
  <si>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</si>
  <si>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</si>
  <si>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</si>
  <si>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</si>
  <si>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</si>
  <si>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</si>
  <si>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</si>
  <si>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</si>
  <si>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</si>
  <si>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</si>
  <si>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</si>
  <si>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</si>
  <si>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</si>
  <si>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</si>
  <si>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</si>
  <si>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</si>
  <si>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</si>
  <si>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</si>
  <si>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</si>
  <si>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</si>
  <si>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</si>
  <si>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</si>
  <si>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</si>
  <si>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</si>
  <si>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</si>
  <si>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</si>
  <si>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</si>
  <si>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</si>
  <si>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</si>
  <si>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</si>
  <si>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</si>
  <si>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</si>
  <si>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</si>
  <si>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2021 год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</si>
  <si>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</si>
  <si>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</si>
  <si>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</si>
  <si>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</si>
  <si>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</si>
  <si>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</si>
  <si>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</si>
  <si>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</si>
  <si>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</si>
  <si>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2023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</si>
  <si>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</si>
  <si>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от 24 декабря  2020 года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</si>
</sst>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9"/>
  <sheetViews>
    <sheetView showGridLines="0" tabSelected="1" topLeftCell="A30" workbookViewId="0">
      <selection activeCell="D35" sqref="D35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0" t="s">
        <v>57</v>
      </c>
      <c r="B1" s="20"/>
      <c r="C1" s="20"/>
      <c r="D1" s="20"/>
      <c r="E1" s="20"/>
      <c r="F1" s="20"/>
      <c r="G1" s="2"/>
      <c r="H1" s="2"/>
      <c r="I1" s="2"/>
    </row>
    <row r="2" spans="1:9" x14ac:dyDescent="0.2">
      <c r="A2" s="18"/>
      <c r="B2" s="18"/>
      <c r="C2" s="21" t="s">
        <v>55</v>
      </c>
      <c r="D2" s="22"/>
      <c r="E2" s="22"/>
      <c r="F2" s="18"/>
      <c r="G2" s="2"/>
      <c r="H2" s="2"/>
      <c r="I2" s="2"/>
    </row>
    <row r="3" spans="1:9" x14ac:dyDescent="0.2">
      <c r="A3" s="18"/>
      <c r="B3" s="18"/>
      <c r="C3" s="21" t="s">
        <v>56</v>
      </c>
      <c r="D3" s="22"/>
      <c r="E3" s="22"/>
      <c r="F3" s="18"/>
      <c r="G3" s="3"/>
      <c r="H3" s="3"/>
      <c r="I3" s="3"/>
    </row>
    <row r="4" spans="1:9" x14ac:dyDescent="0.2">
      <c r="A4" s="19"/>
      <c r="B4" s="19"/>
      <c r="C4" s="23" t="s">
        <v>60</v>
      </c>
      <c r="D4" s="22"/>
      <c r="E4" s="22"/>
      <c r="F4" s="19"/>
      <c r="G4" s="4"/>
      <c r="H4" s="3"/>
      <c r="I4" s="3"/>
    </row>
    <row r="5" spans="1:9" x14ac:dyDescent="0.2">
      <c r="A5" s="27" t="s">
        <v>59</v>
      </c>
      <c r="B5" s="28"/>
      <c r="C5" s="28"/>
      <c r="D5" s="28"/>
      <c r="E5" s="28"/>
      <c r="F5" s="5"/>
      <c r="G5" s="5"/>
      <c r="H5" s="5"/>
      <c r="I5" s="5"/>
    </row>
    <row r="6" spans="1:9" x14ac:dyDescent="0.2">
      <c r="A6" s="28"/>
      <c r="B6" s="28"/>
      <c r="C6" s="28"/>
      <c r="D6" s="28"/>
      <c r="E6" s="28"/>
    </row>
    <row r="7" spans="1:9" ht="39" customHeight="1" x14ac:dyDescent="0.2">
      <c r="A7" s="28"/>
      <c r="B7" s="28"/>
      <c r="C7" s="28"/>
      <c r="D7" s="28"/>
      <c r="E7" s="28"/>
    </row>
    <row r="8" spans="1:9" x14ac:dyDescent="0.2">
      <c r="A8" s="29"/>
      <c r="B8" s="29"/>
      <c r="C8" s="29"/>
      <c r="D8" s="29"/>
      <c r="E8" s="29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0" t="s">
        <v>0</v>
      </c>
      <c r="B10" s="30" t="s">
        <v>1</v>
      </c>
      <c r="C10" s="32" t="s">
        <v>47</v>
      </c>
      <c r="D10" s="33"/>
      <c r="E10" s="33"/>
      <c r="F10" s="2"/>
      <c r="G10" s="2"/>
      <c r="H10" s="2"/>
      <c r="I10" s="2"/>
    </row>
    <row r="11" spans="1:9" x14ac:dyDescent="0.2">
      <c r="A11" s="31"/>
      <c r="B11" s="31"/>
      <c r="C11" s="6" t="s">
        <v>48</v>
      </c>
      <c r="D11" s="6" t="s">
        <v>49</v>
      </c>
      <c r="E11" s="6" t="s">
        <v>58</v>
      </c>
    </row>
    <row r="12" spans="1:9" ht="23.25" customHeight="1" x14ac:dyDescent="0.2">
      <c r="A12" s="24" t="s">
        <v>50</v>
      </c>
      <c r="B12" s="26"/>
      <c r="C12" s="7">
        <f>C13+C15+C17+C22</f>
        <v>8255.5</v>
      </c>
      <c r="D12" s="7">
        <f>D13+D15+D17+D22</f>
        <v>8670.5999999999985</v>
      </c>
      <c r="E12" s="7">
        <f>E13+E15+E17+E22</f>
        <v>9131.5</v>
      </c>
    </row>
    <row r="13" spans="1:9" ht="25.5" outlineLevel="1" x14ac:dyDescent="0.2">
      <c r="A13" s="6" t="s">
        <v>3</v>
      </c>
      <c r="B13" s="8" t="s">
        <v>4</v>
      </c>
      <c r="C13" s="7">
        <f>C14</f>
        <v>5122.7</v>
      </c>
      <c r="D13" s="7">
        <f>D14</f>
        <v>5445.4</v>
      </c>
      <c r="E13" s="7">
        <f>E14</f>
        <v>5826.6</v>
      </c>
    </row>
    <row r="14" spans="1:9" outlineLevel="2" x14ac:dyDescent="0.2">
      <c r="A14" s="9" t="s">
        <v>5</v>
      </c>
      <c r="B14" s="10" t="s">
        <v>6</v>
      </c>
      <c r="C14" s="11">
        <v>5122.7</v>
      </c>
      <c r="D14" s="11">
        <v>5445.4</v>
      </c>
      <c r="E14" s="11">
        <v>5826.6</v>
      </c>
    </row>
    <row r="15" spans="1:9" ht="51" outlineLevel="1" x14ac:dyDescent="0.2">
      <c r="A15" s="6" t="s">
        <v>7</v>
      </c>
      <c r="B15" s="8" t="s">
        <v>8</v>
      </c>
      <c r="C15" s="7">
        <f>C16</f>
        <v>2157.8000000000002</v>
      </c>
      <c r="D15" s="7">
        <f>D16</f>
        <v>2190.1999999999998</v>
      </c>
      <c r="E15" s="7">
        <f>E16</f>
        <v>2209.9</v>
      </c>
    </row>
    <row r="16" spans="1:9" ht="38.25" outlineLevel="2" x14ac:dyDescent="0.2">
      <c r="A16" s="9" t="s">
        <v>9</v>
      </c>
      <c r="B16" s="10" t="s">
        <v>10</v>
      </c>
      <c r="C16" s="11">
        <v>2157.8000000000002</v>
      </c>
      <c r="D16" s="11">
        <v>2190.1999999999998</v>
      </c>
      <c r="E16" s="11">
        <v>2209.9</v>
      </c>
    </row>
    <row r="17" spans="1:5" outlineLevel="1" x14ac:dyDescent="0.2">
      <c r="A17" s="6" t="s">
        <v>11</v>
      </c>
      <c r="B17" s="8" t="s">
        <v>12</v>
      </c>
      <c r="C17" s="7">
        <f>C18+C19</f>
        <v>960</v>
      </c>
      <c r="D17" s="7">
        <f>D18+D19</f>
        <v>1020</v>
      </c>
      <c r="E17" s="7">
        <f>E18+E19</f>
        <v>1080</v>
      </c>
    </row>
    <row r="18" spans="1:5" ht="25.5" outlineLevel="2" x14ac:dyDescent="0.2">
      <c r="A18" s="9" t="s">
        <v>14</v>
      </c>
      <c r="B18" s="10" t="s">
        <v>13</v>
      </c>
      <c r="C18" s="11">
        <v>260</v>
      </c>
      <c r="D18" s="11">
        <v>270</v>
      </c>
      <c r="E18" s="11">
        <v>280</v>
      </c>
    </row>
    <row r="19" spans="1:5" outlineLevel="3" x14ac:dyDescent="0.2">
      <c r="A19" s="6" t="s">
        <v>15</v>
      </c>
      <c r="B19" s="8" t="s">
        <v>16</v>
      </c>
      <c r="C19" s="7">
        <f>C20+C21</f>
        <v>700</v>
      </c>
      <c r="D19" s="7">
        <f>D20+D21</f>
        <v>750</v>
      </c>
      <c r="E19" s="7">
        <f>E20+E21</f>
        <v>800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320</v>
      </c>
    </row>
    <row r="21" spans="1:5" ht="51" outlineLevel="3" x14ac:dyDescent="0.2">
      <c r="A21" s="9" t="s">
        <v>19</v>
      </c>
      <c r="B21" s="10" t="s">
        <v>20</v>
      </c>
      <c r="C21" s="11">
        <v>400</v>
      </c>
      <c r="D21" s="11">
        <v>450</v>
      </c>
      <c r="E21" s="11">
        <v>480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4" t="s">
        <v>51</v>
      </c>
      <c r="B24" s="25"/>
      <c r="C24" s="7">
        <f>C25+C31</f>
        <v>6330</v>
      </c>
      <c r="D24" s="7">
        <f>D25+D31</f>
        <v>5890</v>
      </c>
      <c r="E24" s="7">
        <f>E25+E31</f>
        <v>5900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5780</v>
      </c>
      <c r="D25" s="7">
        <f>D26+D29</f>
        <v>5790</v>
      </c>
      <c r="E25" s="7">
        <f>E26+E29</f>
        <v>5800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5500</v>
      </c>
      <c r="D26" s="7">
        <f>D27+D28</f>
        <v>5500</v>
      </c>
      <c r="E26" s="7">
        <f>E27+E28</f>
        <v>5500</v>
      </c>
    </row>
    <row r="27" spans="1:5" ht="127.5" outlineLevel="3" x14ac:dyDescent="0.2">
      <c r="A27" s="9" t="s">
        <v>29</v>
      </c>
      <c r="B27" s="13" t="s">
        <v>30</v>
      </c>
      <c r="C27" s="11">
        <v>5000</v>
      </c>
      <c r="D27" s="11">
        <v>5000</v>
      </c>
      <c r="E27" s="11">
        <v>5000</v>
      </c>
    </row>
    <row r="28" spans="1:5" ht="51" outlineLevel="1" x14ac:dyDescent="0.2">
      <c r="A28" s="9" t="s">
        <v>31</v>
      </c>
      <c r="B28" s="10" t="s">
        <v>32</v>
      </c>
      <c r="C28" s="11">
        <v>500</v>
      </c>
      <c r="D28" s="11">
        <v>500</v>
      </c>
      <c r="E28" s="11">
        <v>500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550</v>
      </c>
      <c r="D31" s="7">
        <v>100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300</v>
      </c>
      <c r="D32" s="11">
        <v>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250</v>
      </c>
      <c r="D33" s="11">
        <v>100</v>
      </c>
      <c r="E33" s="11">
        <v>100</v>
      </c>
    </row>
    <row r="34" spans="1:5" ht="21.75" customHeight="1" outlineLevel="2" x14ac:dyDescent="0.2">
      <c r="A34" s="24" t="s">
        <v>2</v>
      </c>
      <c r="B34" s="25"/>
      <c r="C34" s="7">
        <f>C12+C24</f>
        <v>14585.5</v>
      </c>
      <c r="D34" s="7">
        <f>D12+D24</f>
        <v>14560.599999999999</v>
      </c>
      <c r="E34" s="7">
        <f>E12+E24</f>
        <v>15031.5</v>
      </c>
    </row>
    <row r="35" spans="1:5" ht="25.5" outlineLevel="1" x14ac:dyDescent="0.2">
      <c r="A35" s="6" t="s">
        <v>43</v>
      </c>
      <c r="B35" s="8" t="s">
        <v>44</v>
      </c>
      <c r="C35" s="7">
        <f>C36+C37</f>
        <v>25804</v>
      </c>
      <c r="D35" s="7">
        <f>D36+D37</f>
        <v>16095.3</v>
      </c>
      <c r="E35" s="7">
        <f>E36+E37</f>
        <v>16616.5</v>
      </c>
    </row>
    <row r="36" spans="1:5" ht="63.75" outlineLevel="2" x14ac:dyDescent="0.2">
      <c r="A36" s="6" t="s">
        <v>45</v>
      </c>
      <c r="B36" s="8" t="s">
        <v>46</v>
      </c>
      <c r="C36" s="7">
        <v>25786</v>
      </c>
      <c r="D36" s="7">
        <v>16077.3</v>
      </c>
      <c r="E36" s="7">
        <v>16598.5</v>
      </c>
    </row>
    <row r="37" spans="1:5" ht="26.25" customHeight="1" outlineLevel="2" x14ac:dyDescent="0.2">
      <c r="A37" s="17" t="s">
        <v>53</v>
      </c>
      <c r="B37" s="8" t="s">
        <v>54</v>
      </c>
      <c r="C37" s="7">
        <v>18</v>
      </c>
      <c r="D37" s="7">
        <v>18</v>
      </c>
      <c r="E37" s="7">
        <v>18</v>
      </c>
    </row>
    <row r="38" spans="1:5" outlineLevel="1" x14ac:dyDescent="0.2">
      <c r="A38" s="14"/>
      <c r="B38" s="15" t="s">
        <v>52</v>
      </c>
      <c r="C38" s="16">
        <f>C34+C36+C37</f>
        <v>40389.5</v>
      </c>
      <c r="D38" s="16">
        <f>D34+D36+D37</f>
        <v>30655.899999999998</v>
      </c>
      <c r="E38" s="16">
        <f>E34+E36+E37</f>
        <v>31648</v>
      </c>
    </row>
    <row r="39" spans="1:5" outlineLevel="2" x14ac:dyDescent="0.2"/>
    <row r="40" spans="1:5" outlineLevel="3" x14ac:dyDescent="0.2"/>
    <row r="79" spans="27:27" ht="12.75" customHeight="1" x14ac:dyDescent="0.2">
      <c r="AA79" s="1">
        <v>700</v>
      </c>
    </row>
  </sheetData>
  <mergeCells count="12">
    <mergeCell ref="A1:F1"/>
    <mergeCell ref="C2:E2"/>
    <mergeCell ref="C3:E3"/>
    <mergeCell ref="C4:E4"/>
    <mergeCell ref="A34:B34"/>
    <mergeCell ref="A12:B12"/>
    <mergeCell ref="A24:B24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2020-11-12T11:40:38Z</cp:lastPrinted>
  <dcterms:created xsi:type="dcterms:W3CDTF">2020-09-24T11:55:51Z</dcterms:created>
  <dcterms:modified xsi:type="dcterms:W3CDTF">2021-03-23T09:26:54Z</dcterms:modified>
</cp:coreProperties>
</file>